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works-my.sharepoint.com/personal/frankfu_mathworks_com/Documents/Topics &amp; Materials/Demos/Spreadsheet_Link/"/>
    </mc:Choice>
  </mc:AlternateContent>
  <xr:revisionPtr revIDLastSave="1140" documentId="8_{F296085D-FD4D-407D-A416-42275D9188E8}" xr6:coauthVersionLast="47" xr6:coauthVersionMax="47" xr10:uidLastSave="{E60A746F-27B5-4B55-8143-2FC27248FC0A}"/>
  <bookViews>
    <workbookView xWindow="-110" yWindow="-110" windowWidth="19420" windowHeight="11500" xr2:uid="{F9D8DC9C-8A09-4E0A-97FE-D8EDD8E7ADA0}"/>
  </bookViews>
  <sheets>
    <sheet name="Sheet1" sheetId="1" r:id="rId1"/>
    <sheet name="Sheet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B11" i="2" a="1"/>
  <c r="B8" i="2" a="1"/>
  <c r="B9" i="2" a="1"/>
  <c r="L4" i="1"/>
  <c r="B12" i="2"/>
  <c r="B10" i="2" a="1"/>
  <c r="B10" i="2" l="1"/>
  <c r="B9" i="2"/>
  <c r="B8" i="2"/>
  <c r="B1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<sst xmlns="http://schemas.openxmlformats.org/spreadsheetml/2006/main" count="15" uniqueCount="14">
  <si>
    <t>Strike</t>
  </si>
  <si>
    <t>Time</t>
  </si>
  <si>
    <t>Volatility</t>
  </si>
  <si>
    <t>call =</t>
  </si>
  <si>
    <t>Spot</t>
  </si>
  <si>
    <r>
      <t>R</t>
    </r>
    <r>
      <rPr>
        <b/>
        <vertAlign val="subscript"/>
        <sz val="11"/>
        <color theme="1"/>
        <rFont val="Calibri"/>
        <family val="2"/>
        <scheme val="minor"/>
      </rPr>
      <t>f</t>
    </r>
  </si>
  <si>
    <t>Dates</t>
  </si>
  <si>
    <t>Cashflows</t>
  </si>
  <si>
    <t>rate=</t>
  </si>
  <si>
    <t>today</t>
  </si>
  <si>
    <t>cashflow dates</t>
  </si>
  <si>
    <t>rate</t>
  </si>
  <si>
    <t>NPV=</t>
  </si>
  <si>
    <t>NPV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</si>
</sst>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 style="double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right"/>
    </xf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15" fontId="0" fillId="0" borderId="2" xfId="0" applyNumberFormat="1" applyBorder="1" applyAlignment="1">
      <alignment wrapText="1"/>
    </xf>
    <xf numFmtId="15" fontId="0" fillId="0" borderId="2" xfId="0" applyNumberFormat="1" applyBorder="1"/>
    <xf numFmtId="15" fontId="0" fillId="0" borderId="3" xfId="0" applyNumberFormat="1" applyBorder="1"/>
    <xf numFmtId="164" fontId="0" fillId="0" borderId="12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\MATLAB\R2024a\toolbox\exlink\excllink.xlam" TargetMode="External"/><Relationship Id="rId1" Type="http://schemas.openxmlformats.org/officeDocument/2006/relationships/externalLinkPath" Target="file:///C:\Program%20Files\MATLAB\R2024a\toolbox\exlink\excllink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matlabsub"/>
      <definedName name="MLGetMatrix"/>
    </defined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99DC4-B0C0-43AE-A56B-8DF1CB75B07A}">
  <dimension ref="A1:P8"/>
  <sheetViews>
    <sheetView tabSelected="1" zoomScale="250" zoomScaleNormal="250" workbookViewId="0">
      <selection activeCell="G4" sqref="G4"/>
    </sheetView>
  </sheetViews>
  <sheetFormatPr defaultRowHeight="14.5" x14ac:dyDescent="0.35"/>
  <sheetData>
    <row r="1" spans="1:16" ht="17" thickTop="1" x14ac:dyDescent="0.45">
      <c r="A1">
        <v>3</v>
      </c>
      <c r="L1" s="1" t="s">
        <v>4</v>
      </c>
      <c r="M1" s="2" t="s">
        <v>0</v>
      </c>
      <c r="N1" s="2" t="s">
        <v>5</v>
      </c>
      <c r="O1" s="2" t="s">
        <v>1</v>
      </c>
      <c r="P1" s="3" t="s">
        <v>2</v>
      </c>
    </row>
    <row r="2" spans="1:16" x14ac:dyDescent="0.35">
      <c r="D2">
        <f>[1]!matlabsub("randn","Sheet1!$A$4",Sheet1!$A$1)</f>
        <v>0</v>
      </c>
      <c r="L2" s="4">
        <v>120</v>
      </c>
      <c r="M2">
        <v>90</v>
      </c>
      <c r="N2">
        <v>0.2</v>
      </c>
      <c r="O2">
        <v>0.5</v>
      </c>
      <c r="P2" s="5">
        <v>0.5</v>
      </c>
    </row>
    <row r="3" spans="1:16" x14ac:dyDescent="0.35">
      <c r="L3" s="4"/>
      <c r="P3" s="5"/>
    </row>
    <row r="4" spans="1:16" x14ac:dyDescent="0.35">
      <c r="A4">
        <v>2.7694370298848772</v>
      </c>
      <c r="B4">
        <v>0.72540422494610557</v>
      </c>
      <c r="C4">
        <v>-0.20496605829977463</v>
      </c>
      <c r="L4" s="4">
        <f>[1]!matlabsub("blsprice", "Sheet1!$L$7", L2, M2, N2, O2, P2)</f>
        <v>0</v>
      </c>
      <c r="P4" s="5"/>
    </row>
    <row r="5" spans="1:16" x14ac:dyDescent="0.35">
      <c r="A5">
        <v>-1.3498869401565212</v>
      </c>
      <c r="B5">
        <v>-6.3054873189656191E-2</v>
      </c>
      <c r="C5">
        <v>-0.12414434821631191</v>
      </c>
      <c r="L5" s="4"/>
      <c r="P5" s="5"/>
    </row>
    <row r="6" spans="1:16" x14ac:dyDescent="0.35">
      <c r="A6">
        <v>3.0349234663318545</v>
      </c>
      <c r="B6">
        <v>0.71474290382609584</v>
      </c>
      <c r="C6">
        <v>1.4896976077854649</v>
      </c>
      <c r="L6" s="4"/>
      <c r="P6" s="5"/>
    </row>
    <row r="7" spans="1:16" ht="15" thickBot="1" x14ac:dyDescent="0.4">
      <c r="K7" s="9" t="s">
        <v>3</v>
      </c>
      <c r="L7" s="6">
        <v>40.954862782845751</v>
      </c>
      <c r="M7" s="7"/>
      <c r="N7" s="7"/>
      <c r="O7" s="7"/>
      <c r="P7" s="8"/>
    </row>
    <row r="8" spans="1:16" ht="15" thickTop="1" x14ac:dyDescent="0.3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2B8F5-8ED4-407D-B0DF-82D0ED7D1603}">
  <dimension ref="A2:G12"/>
  <sheetViews>
    <sheetView zoomScale="140" zoomScaleNormal="140" workbookViewId="0">
      <selection activeCell="B9" sqref="B9"/>
    </sheetView>
  </sheetViews>
  <sheetFormatPr defaultRowHeight="14.5" x14ac:dyDescent="0.35"/>
  <cols>
    <col min="1" max="1" width="14.26953125" bestFit="1" customWidth="1"/>
    <col min="3" max="3" width="9.7265625" bestFit="1" customWidth="1"/>
    <col min="7" max="7" width="10.1796875" bestFit="1" customWidth="1"/>
  </cols>
  <sheetData>
    <row r="2" spans="1:7" ht="15" thickBot="1" x14ac:dyDescent="0.4"/>
    <row r="3" spans="1:7" ht="15.5" thickTop="1" thickBot="1" x14ac:dyDescent="0.4">
      <c r="B3" s="10" t="s">
        <v>6</v>
      </c>
      <c r="C3" s="18">
        <v>45429</v>
      </c>
      <c r="D3" s="15">
        <v>45719</v>
      </c>
      <c r="E3" s="16">
        <v>46211</v>
      </c>
      <c r="F3" s="16">
        <v>46604</v>
      </c>
      <c r="G3" s="17">
        <v>46889</v>
      </c>
    </row>
    <row r="4" spans="1:7" ht="15.5" thickTop="1" thickBot="1" x14ac:dyDescent="0.4">
      <c r="B4" s="13" t="s">
        <v>7</v>
      </c>
      <c r="C4" s="14"/>
      <c r="D4" s="11">
        <v>100</v>
      </c>
      <c r="E4" s="11">
        <v>120</v>
      </c>
      <c r="F4" s="11">
        <v>140</v>
      </c>
      <c r="G4" s="12">
        <v>160</v>
      </c>
    </row>
    <row r="5" spans="1:7" ht="15" thickTop="1" x14ac:dyDescent="0.35">
      <c r="B5" s="9" t="s">
        <v>8</v>
      </c>
      <c r="C5">
        <v>5.0799999999999998E-2</v>
      </c>
    </row>
    <row r="6" spans="1:7" x14ac:dyDescent="0.35">
      <c r="B6" s="9" t="s">
        <v>12</v>
      </c>
      <c r="C6">
        <v>454.64274852375536</v>
      </c>
    </row>
    <row r="8" spans="1:7" x14ac:dyDescent="0.35">
      <c r="A8" s="19" t="s">
        <v>9</v>
      </c>
      <c r="B8" s="20" t="str" cm="1">
        <f t="array" ref="B8">[1]!MLGetMatrix("TD", "Sheet2!C3")</f>
        <v>#NONEXIST!</v>
      </c>
    </row>
    <row r="9" spans="1:7" x14ac:dyDescent="0.35">
      <c r="A9" s="21" t="s">
        <v>10</v>
      </c>
      <c r="B9" s="22" t="str" cm="1">
        <f t="array" ref="B9">[1]!MLGetMatrix("Dates1", "Sheet2!d3")</f>
        <v>#NONEXIST!</v>
      </c>
    </row>
    <row r="10" spans="1:7" x14ac:dyDescent="0.35">
      <c r="A10" s="21" t="s">
        <v>7</v>
      </c>
      <c r="B10" s="22" t="str" cm="1">
        <f t="array" ref="B10">[1]!MLGetMatrix("cashflows", "Sheet2!d4")</f>
        <v>#NONEXIST!</v>
      </c>
    </row>
    <row r="11" spans="1:7" x14ac:dyDescent="0.35">
      <c r="A11" s="21" t="s">
        <v>11</v>
      </c>
      <c r="B11" s="22" t="str" cm="1">
        <f t="array" ref="B11">[1]!MLGetMatrix("rate", "Sheet2!c5")</f>
        <v>#NONEXIST!</v>
      </c>
    </row>
    <row r="12" spans="1:7" x14ac:dyDescent="0.35">
      <c r="A12" s="24" t="s">
        <v>13</v>
      </c>
      <c r="B12" s="23" t="str">
        <f>[1]!MLGetMatrix("NPV2", "Sheet2!C6")</f>
        <v>#NONEXIST!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Fu</dc:creator>
  <cp:lastModifiedBy>Frank Fu</cp:lastModifiedBy>
  <dcterms:created xsi:type="dcterms:W3CDTF">2023-03-15T06:26:39Z</dcterms:created>
  <dcterms:modified xsi:type="dcterms:W3CDTF">2024-10-30T15:43:52Z</dcterms:modified>
</cp:coreProperties>
</file>